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Разные РАБОЧИЕ ГРУППЫ\Отраслевая группа\ОТРАСЛЕВАЯ ГРУППА 2022\1  Заседание Отрасл группы_20.04.2022\2  Материалы на ОГ 20.04.2022\"/>
    </mc:Choice>
  </mc:AlternateContent>
  <bookViews>
    <workbookView xWindow="0" yWindow="0" windowWidth="19200" windowHeight="12180" activeTab="1"/>
  </bookViews>
  <sheets>
    <sheet name="высшее_Вулканы Камчатки" sheetId="1" r:id="rId1"/>
    <sheet name="среднее_Вулканы Камчатки" sheetId="2" r:id="rId2"/>
  </sheets>
  <definedNames>
    <definedName name="_xlnm.Print_Titles" localSheetId="0">'высшее_Вулканы Камчатки'!$5:$7</definedName>
    <definedName name="_xlnm.Print_Titles" localSheetId="1">'среднее_Вулканы Камчатки'!$5:$7</definedName>
  </definedNames>
  <calcPr calcId="152511"/>
</workbook>
</file>

<file path=xl/calcChain.xml><?xml version="1.0" encoding="utf-8"?>
<calcChain xmlns="http://schemas.openxmlformats.org/spreadsheetml/2006/main">
  <c r="D19" i="2" l="1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E19" i="1" l="1"/>
  <c r="F19" i="1"/>
  <c r="G19" i="1"/>
  <c r="H19" i="1"/>
  <c r="I19" i="1"/>
  <c r="J19" i="1"/>
  <c r="K19" i="1"/>
  <c r="L19" i="1"/>
  <c r="M19" i="1"/>
  <c r="N19" i="1"/>
  <c r="O19" i="1"/>
  <c r="P19" i="1"/>
  <c r="Q19" i="1"/>
  <c r="D19" i="1"/>
</calcChain>
</file>

<file path=xl/sharedStrings.xml><?xml version="1.0" encoding="utf-8"?>
<sst xmlns="http://schemas.openxmlformats.org/spreadsheetml/2006/main" count="82" uniqueCount="36">
  <si>
    <t>Наименование профессии (должности) по ОКПДТР</t>
  </si>
  <si>
    <t>Код профессии (должно-сти) по ОКПДТР</t>
  </si>
  <si>
    <t>Текущий год (оценка)</t>
  </si>
  <si>
    <t>Плановый период (прогноз)</t>
  </si>
  <si>
    <t>всего</t>
  </si>
  <si>
    <t>в т.ч. по проектам ТОР</t>
  </si>
  <si>
    <t>Итого потребность:</t>
  </si>
  <si>
    <t>Механик</t>
  </si>
  <si>
    <t>Инженер по надзору за строительством</t>
  </si>
  <si>
    <t>Главный инженер</t>
  </si>
  <si>
    <t>Укрупненная группа подготовки по ОКСО</t>
  </si>
  <si>
    <t>Прочие специальности</t>
  </si>
  <si>
    <t>08.00.00</t>
  </si>
  <si>
    <t>Х</t>
  </si>
  <si>
    <t xml:space="preserve">Инженерно-технические кадры </t>
  </si>
  <si>
    <t xml:space="preserve">Приложение 1 к Регламенту формирования Прогноза потребности рынка труда Камчатского края в специалистах различных направлений 
</t>
  </si>
  <si>
    <t>ОКВЭД 91.04 Деятельность ботанических садов, зоопарков, государственных природных заповедников и национальных парков</t>
  </si>
  <si>
    <t>Научный работник (в области биологии)</t>
  </si>
  <si>
    <t>Лесничий (старший государственный инспектор по охране леса)</t>
  </si>
  <si>
    <t>Специалист по экологическому просвещению</t>
  </si>
  <si>
    <t>Картограф</t>
  </si>
  <si>
    <t>Инструктор-методист по туризму</t>
  </si>
  <si>
    <t>ПРОГНОЗ
потребности рынка труда Камчатского края в специалистах различных направлений, 
имеющих высшее образование</t>
  </si>
  <si>
    <t>Деятельность ботанических садов, зоопарков, государственных природных заповедников и национальных парков</t>
  </si>
  <si>
    <t>Специалист по закупкам</t>
  </si>
  <si>
    <t>Водитель автомобиля</t>
  </si>
  <si>
    <t>Агент по снабжению</t>
  </si>
  <si>
    <t>Техник-программист</t>
  </si>
  <si>
    <t>09.00.00</t>
  </si>
  <si>
    <t>Столяр-строитель</t>
  </si>
  <si>
    <t>23.00.00</t>
  </si>
  <si>
    <t>Механик по ремонту транспорта</t>
  </si>
  <si>
    <t>ПРОГНОЗ
потребности рынка труда Камчатского края в специалистах среднего звена, а также квалифицированных рабочих (служащих) различных направлений,
имеющих среднее профессиональное образование</t>
  </si>
  <si>
    <t xml:space="preserve">Приложение 2 к Регламенту формирования Прогноза потребности рынка труда Камчатского края в специалистах различных направлений </t>
  </si>
  <si>
    <t>ВЫСШЕЕ (Вулканы Камчатки)</t>
  </si>
  <si>
    <t>СРЕДНЕЕ (Вулканы Камчатки)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</si>
</sst>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9"/>
  <sheetViews>
    <sheetView showZeros="0" zoomScaleNormal="100" workbookViewId="0">
      <pane ySplit="7" topLeftCell="A8" activePane="bottomLeft" state="frozen"/>
      <selection pane="bottomLeft" activeCell="B1" sqref="B1"/>
    </sheetView>
  </sheetViews>
  <sheetFormatPr defaultColWidth="8.85546875" defaultRowHeight="15" x14ac:dyDescent="0.25"/>
  <cols>
    <col min="1" max="1" width="13" style="4" customWidth="1"/>
    <col min="2" max="2" width="36" style="3" customWidth="1"/>
    <col min="3" max="3" width="10.7109375" style="3" customWidth="1"/>
    <col min="4" max="17" width="12.85546875" style="3" bestFit="1" customWidth="1"/>
    <col min="18" max="16384" width="8.85546875" style="3"/>
  </cols>
  <sheetData>
    <row r="1" spans="1:17" ht="45" customHeight="1" x14ac:dyDescent="0.25">
      <c r="B1" s="8" t="s">
        <v>34</v>
      </c>
      <c r="M1" s="16" t="s">
        <v>15</v>
      </c>
      <c r="N1" s="16"/>
      <c r="O1" s="16"/>
      <c r="P1" s="16"/>
      <c r="Q1" s="16"/>
    </row>
    <row r="3" spans="1:17" ht="52.5" customHeight="1" x14ac:dyDescent="0.25">
      <c r="A3" s="18" t="s">
        <v>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2" customHeight="1" x14ac:dyDescent="0.25"/>
    <row r="5" spans="1:17" ht="37.15" customHeight="1" x14ac:dyDescent="0.25">
      <c r="A5" s="17" t="s">
        <v>10</v>
      </c>
      <c r="B5" s="17" t="s">
        <v>0</v>
      </c>
      <c r="C5" s="17" t="s">
        <v>1</v>
      </c>
      <c r="D5" s="17" t="s">
        <v>2</v>
      </c>
      <c r="E5" s="17"/>
      <c r="F5" s="17" t="s">
        <v>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>
        <v>2022</v>
      </c>
      <c r="E6" s="17"/>
      <c r="F6" s="17">
        <v>2023</v>
      </c>
      <c r="G6" s="17"/>
      <c r="H6" s="17">
        <v>2024</v>
      </c>
      <c r="I6" s="17"/>
      <c r="J6" s="17">
        <v>2025</v>
      </c>
      <c r="K6" s="17"/>
      <c r="L6" s="17">
        <v>2026</v>
      </c>
      <c r="M6" s="17"/>
      <c r="N6" s="17">
        <v>2027</v>
      </c>
      <c r="O6" s="17"/>
      <c r="P6" s="17">
        <v>2028</v>
      </c>
      <c r="Q6" s="17"/>
    </row>
    <row r="7" spans="1:17" ht="45" x14ac:dyDescent="0.25">
      <c r="A7" s="17"/>
      <c r="B7" s="17"/>
      <c r="C7" s="17"/>
      <c r="D7" s="1" t="s">
        <v>4</v>
      </c>
      <c r="E7" s="1" t="s">
        <v>5</v>
      </c>
      <c r="F7" s="1" t="s">
        <v>4</v>
      </c>
      <c r="G7" s="1" t="s">
        <v>5</v>
      </c>
      <c r="H7" s="1" t="s">
        <v>4</v>
      </c>
      <c r="I7" s="1" t="s">
        <v>5</v>
      </c>
      <c r="J7" s="1" t="s">
        <v>4</v>
      </c>
      <c r="K7" s="1" t="s">
        <v>5</v>
      </c>
      <c r="L7" s="1" t="s">
        <v>4</v>
      </c>
      <c r="M7" s="1" t="s">
        <v>5</v>
      </c>
      <c r="N7" s="1" t="s">
        <v>4</v>
      </c>
      <c r="O7" s="1" t="s">
        <v>5</v>
      </c>
      <c r="P7" s="1" t="s">
        <v>4</v>
      </c>
      <c r="Q7" s="1" t="s">
        <v>5</v>
      </c>
    </row>
    <row r="8" spans="1:17" s="8" customFormat="1" ht="14.25" x14ac:dyDescent="0.25">
      <c r="A8" s="13" t="s">
        <v>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5"/>
    </row>
    <row r="9" spans="1:17" s="8" customFormat="1" x14ac:dyDescent="0.25">
      <c r="A9" s="19" t="s">
        <v>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s="8" customFormat="1" x14ac:dyDescent="0.25">
      <c r="A10" s="19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</row>
    <row r="11" spans="1:17" s="8" customFormat="1" x14ac:dyDescent="0.25">
      <c r="A11" s="2" t="s">
        <v>12</v>
      </c>
      <c r="B11" s="5" t="s">
        <v>9</v>
      </c>
      <c r="C11" s="2">
        <v>20760</v>
      </c>
      <c r="D11" s="2">
        <v>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s="8" customFormat="1" x14ac:dyDescent="0.25">
      <c r="A12" s="2" t="s">
        <v>12</v>
      </c>
      <c r="B12" s="5" t="s">
        <v>8</v>
      </c>
      <c r="C12" s="2">
        <v>22614</v>
      </c>
      <c r="D12" s="2"/>
      <c r="E12" s="2"/>
      <c r="F12" s="2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s="8" customFormat="1" x14ac:dyDescent="0.25">
      <c r="A13" s="19" t="s">
        <v>11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/>
    </row>
    <row r="14" spans="1:17" s="8" customFormat="1" x14ac:dyDescent="0.25">
      <c r="A14" s="2" t="s">
        <v>13</v>
      </c>
      <c r="B14" s="6" t="s">
        <v>21</v>
      </c>
      <c r="C14" s="2">
        <v>23116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>
        <v>1</v>
      </c>
      <c r="P14" s="2"/>
      <c r="Q14" s="2"/>
    </row>
    <row r="15" spans="1:17" s="8" customFormat="1" x14ac:dyDescent="0.25">
      <c r="A15" s="2" t="s">
        <v>13</v>
      </c>
      <c r="B15" s="6" t="s">
        <v>20</v>
      </c>
      <c r="C15" s="2">
        <v>23363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>
        <v>1</v>
      </c>
      <c r="P15" s="2"/>
      <c r="Q15" s="2"/>
    </row>
    <row r="16" spans="1:17" s="8" customFormat="1" ht="30" x14ac:dyDescent="0.25">
      <c r="A16" s="2" t="s">
        <v>13</v>
      </c>
      <c r="B16" s="6" t="s">
        <v>18</v>
      </c>
      <c r="C16" s="2">
        <v>32713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>
        <v>1</v>
      </c>
      <c r="P16" s="2"/>
      <c r="Q16" s="2"/>
    </row>
    <row r="17" spans="1:17" s="8" customFormat="1" ht="30" x14ac:dyDescent="0.25">
      <c r="A17" s="2" t="s">
        <v>13</v>
      </c>
      <c r="B17" s="6" t="s">
        <v>17</v>
      </c>
      <c r="C17" s="2">
        <v>24394</v>
      </c>
      <c r="D17" s="2">
        <v>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8" customFormat="1" ht="30" x14ac:dyDescent="0.25">
      <c r="A18" s="2" t="s">
        <v>13</v>
      </c>
      <c r="B18" s="6" t="s">
        <v>19</v>
      </c>
      <c r="C18" s="2">
        <v>26593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>
        <v>1</v>
      </c>
      <c r="P18" s="2"/>
      <c r="Q18" s="2"/>
    </row>
    <row r="19" spans="1:17" s="8" customFormat="1" ht="14.25" x14ac:dyDescent="0.25">
      <c r="A19" s="22" t="s">
        <v>6</v>
      </c>
      <c r="B19" s="23"/>
      <c r="C19" s="24"/>
      <c r="D19" s="7">
        <f>SUM(D11:D12,D14:D18)</f>
        <v>3</v>
      </c>
      <c r="E19" s="7">
        <f t="shared" ref="E19:Q19" si="0">SUM(E11:E12,E14:E18)</f>
        <v>0</v>
      </c>
      <c r="F19" s="7">
        <f t="shared" si="0"/>
        <v>1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 t="shared" si="0"/>
        <v>0</v>
      </c>
      <c r="K19" s="7">
        <f t="shared" si="0"/>
        <v>0</v>
      </c>
      <c r="L19" s="7">
        <f t="shared" si="0"/>
        <v>0</v>
      </c>
      <c r="M19" s="7">
        <f t="shared" si="0"/>
        <v>0</v>
      </c>
      <c r="N19" s="7">
        <f t="shared" si="0"/>
        <v>0</v>
      </c>
      <c r="O19" s="7">
        <f t="shared" si="0"/>
        <v>4</v>
      </c>
      <c r="P19" s="7">
        <f t="shared" si="0"/>
        <v>0</v>
      </c>
      <c r="Q19" s="7">
        <f t="shared" si="0"/>
        <v>0</v>
      </c>
    </row>
  </sheetData>
  <sortState ref="B136:Q138">
    <sortCondition ref="B136"/>
  </sortState>
  <mergeCells count="19">
    <mergeCell ref="A9:Q9"/>
    <mergeCell ref="A10:Q10"/>
    <mergeCell ref="A13:Q13"/>
    <mergeCell ref="A19:C19"/>
    <mergeCell ref="A8:Q8"/>
    <mergeCell ref="M1:Q1"/>
    <mergeCell ref="P6:Q6"/>
    <mergeCell ref="B5:B7"/>
    <mergeCell ref="C5:C7"/>
    <mergeCell ref="D5:E5"/>
    <mergeCell ref="N6:O6"/>
    <mergeCell ref="D6:E6"/>
    <mergeCell ref="F6:G6"/>
    <mergeCell ref="H6:I6"/>
    <mergeCell ref="J6:K6"/>
    <mergeCell ref="L6:M6"/>
    <mergeCell ref="A3:Q3"/>
    <mergeCell ref="A5:A7"/>
    <mergeCell ref="F5:Q5"/>
  </mergeCells>
  <pageMargins left="0.70866141732283472" right="0.15748031496062992" top="0.34" bottom="0.23622047244094491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9"/>
  <sheetViews>
    <sheetView showZeros="0" tabSelected="1" workbookViewId="0">
      <selection activeCell="B1" sqref="B1"/>
    </sheetView>
  </sheetViews>
  <sheetFormatPr defaultColWidth="8.85546875" defaultRowHeight="15" x14ac:dyDescent="0.25"/>
  <cols>
    <col min="1" max="1" width="13" style="11" customWidth="1"/>
    <col min="2" max="2" width="36" style="10" customWidth="1"/>
    <col min="3" max="3" width="10.7109375" style="10" customWidth="1"/>
    <col min="4" max="16" width="12.85546875" style="10" bestFit="1" customWidth="1"/>
    <col min="17" max="17" width="12.28515625" style="10" customWidth="1"/>
    <col min="18" max="16384" width="8.85546875" style="10"/>
  </cols>
  <sheetData>
    <row r="1" spans="1:17" ht="55.15" customHeight="1" x14ac:dyDescent="0.25">
      <c r="B1" s="12" t="s">
        <v>35</v>
      </c>
      <c r="M1" s="26" t="s">
        <v>33</v>
      </c>
      <c r="N1" s="27"/>
      <c r="O1" s="27"/>
      <c r="P1" s="27"/>
      <c r="Q1" s="27"/>
    </row>
    <row r="3" spans="1:17" ht="45.6" customHeight="1" x14ac:dyDescent="0.25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5" spans="1:17" ht="37.15" customHeight="1" x14ac:dyDescent="0.25">
      <c r="A5" s="17" t="s">
        <v>10</v>
      </c>
      <c r="B5" s="17" t="s">
        <v>0</v>
      </c>
      <c r="C5" s="17" t="s">
        <v>1</v>
      </c>
      <c r="D5" s="17" t="s">
        <v>2</v>
      </c>
      <c r="E5" s="17"/>
      <c r="F5" s="17" t="s">
        <v>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>
        <v>2022</v>
      </c>
      <c r="E6" s="17"/>
      <c r="F6" s="17">
        <v>2023</v>
      </c>
      <c r="G6" s="17"/>
      <c r="H6" s="17">
        <v>2024</v>
      </c>
      <c r="I6" s="17"/>
      <c r="J6" s="17">
        <v>2025</v>
      </c>
      <c r="K6" s="17"/>
      <c r="L6" s="17">
        <v>2026</v>
      </c>
      <c r="M6" s="17"/>
      <c r="N6" s="17">
        <v>2027</v>
      </c>
      <c r="O6" s="17"/>
      <c r="P6" s="17">
        <v>2028</v>
      </c>
      <c r="Q6" s="17"/>
    </row>
    <row r="7" spans="1:17" ht="45" x14ac:dyDescent="0.25">
      <c r="A7" s="17"/>
      <c r="B7" s="17"/>
      <c r="C7" s="17"/>
      <c r="D7" s="9" t="s">
        <v>4</v>
      </c>
      <c r="E7" s="9" t="s">
        <v>5</v>
      </c>
      <c r="F7" s="9" t="s">
        <v>4</v>
      </c>
      <c r="G7" s="9" t="s">
        <v>5</v>
      </c>
      <c r="H7" s="9" t="s">
        <v>4</v>
      </c>
      <c r="I7" s="9" t="s">
        <v>5</v>
      </c>
      <c r="J7" s="9" t="s">
        <v>4</v>
      </c>
      <c r="K7" s="9" t="s">
        <v>5</v>
      </c>
      <c r="L7" s="9" t="s">
        <v>4</v>
      </c>
      <c r="M7" s="9" t="s">
        <v>5</v>
      </c>
      <c r="N7" s="9" t="s">
        <v>4</v>
      </c>
      <c r="O7" s="9" t="s">
        <v>5</v>
      </c>
      <c r="P7" s="9" t="s">
        <v>4</v>
      </c>
      <c r="Q7" s="9" t="s">
        <v>5</v>
      </c>
    </row>
    <row r="8" spans="1:17" x14ac:dyDescent="0.25">
      <c r="A8" s="25" t="s">
        <v>23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 s="12" customFormat="1" x14ac:dyDescent="0.25">
      <c r="A9" s="19" t="s">
        <v>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s="12" customFormat="1" x14ac:dyDescent="0.25">
      <c r="A10" s="19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</row>
    <row r="11" spans="1:17" s="12" customFormat="1" ht="15.75" customHeight="1" x14ac:dyDescent="0.25">
      <c r="A11" s="2" t="s">
        <v>30</v>
      </c>
      <c r="B11" s="6" t="s">
        <v>31</v>
      </c>
      <c r="C11" s="2">
        <v>24183</v>
      </c>
      <c r="D11" s="2">
        <v>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s="12" customFormat="1" ht="15.75" customHeight="1" x14ac:dyDescent="0.25">
      <c r="A12" s="2" t="s">
        <v>30</v>
      </c>
      <c r="B12" s="6" t="s">
        <v>7</v>
      </c>
      <c r="C12" s="2">
        <v>24110</v>
      </c>
      <c r="D12" s="2">
        <v>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s="12" customFormat="1" ht="15.75" customHeight="1" x14ac:dyDescent="0.25">
      <c r="A13" s="2" t="s">
        <v>12</v>
      </c>
      <c r="B13" s="6" t="s">
        <v>29</v>
      </c>
      <c r="C13" s="2">
        <v>18880</v>
      </c>
      <c r="D13" s="2">
        <v>1</v>
      </c>
      <c r="E13" s="2"/>
      <c r="F13" s="2">
        <v>2</v>
      </c>
      <c r="G13" s="2"/>
      <c r="H13" s="2">
        <v>2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s="12" customFormat="1" ht="15.75" customHeight="1" x14ac:dyDescent="0.25">
      <c r="A14" s="2" t="s">
        <v>28</v>
      </c>
      <c r="B14" s="6" t="s">
        <v>27</v>
      </c>
      <c r="C14" s="2">
        <v>27099</v>
      </c>
      <c r="D14" s="2"/>
      <c r="E14" s="2"/>
      <c r="F14" s="2"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19" t="s">
        <v>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</row>
    <row r="16" spans="1:17" x14ac:dyDescent="0.25">
      <c r="A16" s="2" t="s">
        <v>13</v>
      </c>
      <c r="B16" s="5" t="s">
        <v>26</v>
      </c>
      <c r="C16" s="2">
        <v>20031</v>
      </c>
      <c r="D16" s="2"/>
      <c r="E16" s="2"/>
      <c r="F16" s="2">
        <v>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2" t="s">
        <v>13</v>
      </c>
      <c r="B17" s="5" t="s">
        <v>25</v>
      </c>
      <c r="C17" s="2">
        <v>11442</v>
      </c>
      <c r="D17" s="2">
        <v>2</v>
      </c>
      <c r="E17" s="2"/>
      <c r="F17" s="2"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" t="s">
        <v>13</v>
      </c>
      <c r="B18" s="5" t="s">
        <v>24</v>
      </c>
      <c r="C18" s="2"/>
      <c r="D18" s="2"/>
      <c r="E18" s="2"/>
      <c r="F18" s="2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22" t="s">
        <v>6</v>
      </c>
      <c r="B19" s="23"/>
      <c r="C19" s="24"/>
      <c r="D19" s="7">
        <f t="shared" ref="D19:Q19" si="0">SUM(D11:D14,D16:D18)</f>
        <v>5</v>
      </c>
      <c r="E19" s="7">
        <f t="shared" si="0"/>
        <v>0</v>
      </c>
      <c r="F19" s="7">
        <f t="shared" si="0"/>
        <v>6</v>
      </c>
      <c r="G19" s="7">
        <f t="shared" si="0"/>
        <v>0</v>
      </c>
      <c r="H19" s="7">
        <f t="shared" si="0"/>
        <v>2</v>
      </c>
      <c r="I19" s="7">
        <f t="shared" si="0"/>
        <v>0</v>
      </c>
      <c r="J19" s="7">
        <f t="shared" si="0"/>
        <v>0</v>
      </c>
      <c r="K19" s="7">
        <f t="shared" si="0"/>
        <v>0</v>
      </c>
      <c r="L19" s="7">
        <f t="shared" si="0"/>
        <v>0</v>
      </c>
      <c r="M19" s="7">
        <f t="shared" si="0"/>
        <v>0</v>
      </c>
      <c r="N19" s="7">
        <f t="shared" si="0"/>
        <v>0</v>
      </c>
      <c r="O19" s="7">
        <f t="shared" si="0"/>
        <v>0</v>
      </c>
      <c r="P19" s="7">
        <f t="shared" si="0"/>
        <v>0</v>
      </c>
      <c r="Q19" s="7">
        <f t="shared" si="0"/>
        <v>0</v>
      </c>
    </row>
  </sheetData>
  <mergeCells count="19">
    <mergeCell ref="A19:C19"/>
    <mergeCell ref="A9:Q9"/>
    <mergeCell ref="A10:Q10"/>
    <mergeCell ref="A15:Q15"/>
    <mergeCell ref="M1:Q1"/>
    <mergeCell ref="A5:A7"/>
    <mergeCell ref="J6:K6"/>
    <mergeCell ref="L6:M6"/>
    <mergeCell ref="N6:O6"/>
    <mergeCell ref="P6:Q6"/>
    <mergeCell ref="B5:B7"/>
    <mergeCell ref="C5:C7"/>
    <mergeCell ref="D5:E5"/>
    <mergeCell ref="A3:Q3"/>
    <mergeCell ref="F5:Q5"/>
    <mergeCell ref="D6:E6"/>
    <mergeCell ref="F6:G6"/>
    <mergeCell ref="H6:I6"/>
    <mergeCell ref="A8:Q8"/>
  </mergeCells>
  <pageMargins left="0.70866141732283472" right="0.23622047244094491" top="0.33" bottom="0.27559055118110237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высшее_Вулканы Камчатки</vt:lpstr>
      <vt:lpstr>среднее_Вулканы Камчатки</vt:lpstr>
      <vt:lpstr>'высшее_Вулканы Камчатки'!Заголовки_для_печати</vt:lpstr>
      <vt:lpstr>'среднее_Вулканы Камчатки'!Заголовки_для_печати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tavrovaop</dc:creator>
  <cp:lastModifiedBy>Пустовалова Евгения Михайловна</cp:lastModifiedBy>
  <cp:lastPrinted>2020-08-18T00:10:38Z</cp:lastPrinted>
  <dcterms:created xsi:type="dcterms:W3CDTF">2018-03-21T04:10:30Z</dcterms:created>
  <dcterms:modified xsi:type="dcterms:W3CDTF">2022-04-18T03:23:29Z</dcterms:modified>
</cp:coreProperties>
</file>